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" yWindow="132" windowWidth="19104" windowHeight="7296"/>
  </bookViews>
  <sheets>
    <sheet name="№6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G65" i="1"/>
  <c r="G86"/>
  <c r="G57"/>
  <c r="G79"/>
  <c r="G44"/>
  <c r="G7"/>
  <c r="H44"/>
  <c r="G16"/>
  <c r="G82"/>
  <c r="G70"/>
  <c r="G40"/>
  <c r="I16"/>
  <c r="H16"/>
  <c r="K79"/>
  <c r="I82"/>
  <c r="H82"/>
  <c r="I79"/>
  <c r="H79"/>
  <c r="I70"/>
  <c r="H70"/>
  <c r="I65"/>
  <c r="H65"/>
  <c r="I57"/>
  <c r="H57"/>
  <c r="I53"/>
  <c r="H53"/>
  <c r="I44"/>
  <c r="I40"/>
  <c r="H40"/>
  <c r="I31"/>
  <c r="H31"/>
  <c r="I11"/>
  <c r="H11"/>
  <c r="I7"/>
  <c r="H7"/>
  <c r="I55" l="1"/>
  <c r="H55"/>
  <c r="G53"/>
  <c r="G55" l="1"/>
  <c r="G31"/>
  <c r="G11"/>
  <c r="G89" s="1"/>
  <c r="G6" l="1"/>
</calcChain>
</file>

<file path=xl/sharedStrings.xml><?xml version="1.0" encoding="utf-8"?>
<sst xmlns="http://schemas.openxmlformats.org/spreadsheetml/2006/main" count="417" uniqueCount="159">
  <si>
    <t>Наименование главных  распорядителей и наименование показателей бюджетной классификации</t>
  </si>
  <si>
    <t>Код ведомства</t>
  </si>
  <si>
    <t>Раздел подраздел</t>
  </si>
  <si>
    <t xml:space="preserve">Целевая статья </t>
  </si>
  <si>
    <t>сумма</t>
  </si>
  <si>
    <t>ОБЩЕГОСУДАРСТВЕННЫЕ ВОПРОСЫ</t>
  </si>
  <si>
    <t>018</t>
  </si>
  <si>
    <t>0100</t>
  </si>
  <si>
    <t>Функционирование высшего должносного лица муниципального образования</t>
  </si>
  <si>
    <t>0102</t>
  </si>
  <si>
    <t>121</t>
  </si>
  <si>
    <t>129</t>
  </si>
  <si>
    <t>8510080210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</si>
  <si>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</si>
  <si>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</si>
  <si>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8110080240</t>
  </si>
  <si>
    <t>244</t>
  </si>
  <si>
    <t>Исполнение судебных актов РФ имировых соглашений по возмещению причиненного вреда</t>
  </si>
  <si>
    <t>831</t>
  </si>
  <si>
    <t>Уплата иных платежей</t>
  </si>
  <si>
    <t>853</t>
  </si>
  <si>
    <t xml:space="preserve">Передача полномочий  по контрольно-счетному органу </t>
  </si>
  <si>
    <t>8110080250</t>
  </si>
  <si>
    <t>Функционирование местных администраций</t>
  </si>
  <si>
    <t>0104</t>
  </si>
  <si>
    <t>Фонд оплаты труда учреждений</t>
  </si>
  <si>
    <t>8510080230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</si>
  <si>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</si>
  <si>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Фонд оплаты труда государственных (муниципальных) органов </t>
  </si>
  <si>
    <t xml:space="preserve">Иные выплаты персоналу государственных (муниципальных) органов, за исключением фонда оплаты труда </t>
  </si>
  <si>
    <t>Взносы по обязательному социальному страхованию на выплаты денежного соденжания и иные выплаты работникам государственных (муниципальных) органов</t>
  </si>
  <si>
    <t>Прочая закупка товаров, работ и услуг</t>
  </si>
  <si>
    <t>Уплата прочих налогов, сборов</t>
  </si>
  <si>
    <t>852</t>
  </si>
  <si>
    <t>Расходы по передаче полномочий по муниципальному земельному контролю</t>
  </si>
  <si>
    <t>8510080280</t>
  </si>
  <si>
    <t>Резервный фонд</t>
  </si>
  <si>
    <t>0111</t>
  </si>
  <si>
    <t xml:space="preserve">Резервный фонд  </t>
  </si>
  <si>
    <t>8510080110</t>
  </si>
  <si>
    <t xml:space="preserve">Другие государственные расходы </t>
  </si>
  <si>
    <t>0113</t>
  </si>
  <si>
    <t>Субвенция бюджету муниципального образования  на выполнение государственных полномочий по созданию и обеспечению деятельности административных комиссий</t>
  </si>
  <si>
    <t>8510075140</t>
  </si>
  <si>
    <t xml:space="preserve">Обеспечение деятельности (оказание услуг) подведомственных учреждений </t>
  </si>
  <si>
    <t>8610080620</t>
  </si>
  <si>
    <t>Исполнение судебных актов РФ и мировых соглашений по возмещению причиненного вреда</t>
  </si>
  <si>
    <t>Защита населения и территории от чрезвычайных ситуаций природного и техногенного характера, гражданская оборона (М.П.Профилактика терроризма и экстремизма)</t>
  </si>
  <si>
    <t>0309</t>
  </si>
  <si>
    <t>0790080070</t>
  </si>
  <si>
    <t xml:space="preserve">Обеспечение пожарной безопасности </t>
  </si>
  <si>
    <t>0310</t>
  </si>
  <si>
    <t>0790080010</t>
  </si>
  <si>
    <t>0409</t>
  </si>
  <si>
    <t>0720080010</t>
  </si>
  <si>
    <t>Другие вопросы в области национальной экономики (Мероприятия по землеустройству, землепользованию, проектированию)</t>
  </si>
  <si>
    <t>0412</t>
  </si>
  <si>
    <t>8510081040</t>
  </si>
  <si>
    <t>ЖИЛИЩНО-КОММУНАЛЬНОЕ ХОЗЯЙСТВО</t>
  </si>
  <si>
    <t>0500</t>
  </si>
  <si>
    <t>0503</t>
  </si>
  <si>
    <t xml:space="preserve">Расходы на освещение </t>
  </si>
  <si>
    <t>0710080010</t>
  </si>
  <si>
    <t>Расходы на озеленение</t>
  </si>
  <si>
    <t>0710080030</t>
  </si>
  <si>
    <t>Расходы на содержание мест захоронений</t>
  </si>
  <si>
    <t>0710080040</t>
  </si>
  <si>
    <t xml:space="preserve">Расходы на прочее благоустройство </t>
  </si>
  <si>
    <t>0710080050</t>
  </si>
  <si>
    <t>Cредства бюджетам муниципальных образований на софинансирование муниципальных программ формирование современной городской среды в рамках подпрограммы «Благоустройство дворовых и общественных территорий муниципальных образований» (Местный бюджет)Доп.КР 01</t>
  </si>
  <si>
    <t>07100L5550</t>
  </si>
  <si>
    <t>Другие вопросы в области жилищно-коммунального хозяйства</t>
  </si>
  <si>
    <t>0505</t>
  </si>
  <si>
    <t>Молодежная политика (М.П.Молодежь поселка Березовка в ХХI веке)</t>
  </si>
  <si>
    <t>0707</t>
  </si>
  <si>
    <t>0850080010</t>
  </si>
  <si>
    <t xml:space="preserve">Мероприятия по реализации комплекса мероприятияй, обеспечивающих организацию трудового отряда </t>
  </si>
  <si>
    <t>КУЛЬТУРА, КИНЕМАТОГРАФИЯ</t>
  </si>
  <si>
    <t>0801</t>
  </si>
  <si>
    <t>0890080010</t>
  </si>
  <si>
    <t>540</t>
  </si>
  <si>
    <t>ПП на содержание и обслуживание имущества (библиотека)</t>
  </si>
  <si>
    <t>8510080070</t>
  </si>
  <si>
    <t>ПП на содержание и обслуживание имущества (клубы)</t>
  </si>
  <si>
    <t>8510080080</t>
  </si>
  <si>
    <t>Передача полномочий (Обеспечение деятельности (оказание услуг) подведомственных учреждений (библиотека) зарплата</t>
  </si>
  <si>
    <t>8510080630</t>
  </si>
  <si>
    <t>Передача полномочий (Обеспечение деятельности (оказание услуг) подведомственных учреждений (з.п. клубы)</t>
  </si>
  <si>
    <t>8510080640</t>
  </si>
  <si>
    <t>Передача полномочий по техническому обслуживанию в области культуры (технический персонал)</t>
  </si>
  <si>
    <t>8510080650</t>
  </si>
  <si>
    <t>СОЦИАЛЬНАЯ ПОЛИТИКА</t>
  </si>
  <si>
    <t>1006</t>
  </si>
  <si>
    <t>8510080000</t>
  </si>
  <si>
    <t xml:space="preserve">Другие вопросы в области социальной политики (Передача полномочий по расчету малоимущих) </t>
  </si>
  <si>
    <t>8510080250</t>
  </si>
  <si>
    <t>ФИЗИЧЕСКАЯ КУЛЬТУРА И СПОРТ</t>
  </si>
  <si>
    <t>1100</t>
  </si>
  <si>
    <t>1102</t>
  </si>
  <si>
    <t>0910080620</t>
  </si>
  <si>
    <t>0990080020</t>
  </si>
  <si>
    <t>условно-утвержденные расходы</t>
  </si>
  <si>
    <t xml:space="preserve">ВСЕГО </t>
  </si>
  <si>
    <t xml:space="preserve">Дорожное хозяйство (дорожные фонды) Подпрограмма "Дороги поселка Березовка" </t>
  </si>
  <si>
    <t>Подпрограмма "Дороги поселка Березовка" (содержание и ремонт дорог)</t>
  </si>
  <si>
    <t xml:space="preserve">Муниципальная программа  "Повышение качества жизни и прочие мероприятия на территории поселка Березовка  на 2017-2019 годы (Подпрограмма "Благоустройство поселка Березовка") </t>
  </si>
  <si>
    <t>Мероприятия в рамках муниципальной программы "Культура поселка Березовка" на 2017-2019 годы</t>
  </si>
  <si>
    <t>Спортивные мероприятия  в рамках муниципальной программы "Содействие развитию физической культуры и  спорта поселка Березовка" на 2017-2019 годы</t>
  </si>
  <si>
    <t>Массовый спорт (БМАУ СЦ "Резерв")</t>
  </si>
  <si>
    <t>0790080050</t>
  </si>
  <si>
    <t>Прочее муниципальное имущество</t>
  </si>
  <si>
    <t xml:space="preserve">    Ведомственная структура расходов бюджета  поселка  Березовка Березовского района Красноярского края  на 2019 год и плановый 2020-2021 годы</t>
  </si>
  <si>
    <t>Коммунальное хозяйство</t>
  </si>
  <si>
    <t>0502</t>
  </si>
  <si>
    <t>07900S5710</t>
  </si>
  <si>
    <t xml:space="preserve"> </t>
  </si>
  <si>
    <t xml:space="preserve">Региональные выплаты, обеспечивающие уровень заработной платы работников бюджетной сферы не ниже размера минимальной заработной платы </t>
  </si>
  <si>
    <t>ВР</t>
  </si>
  <si>
    <t>Доп. КР</t>
  </si>
  <si>
    <t>01</t>
  </si>
  <si>
    <t>10</t>
  </si>
  <si>
    <t>8510010210</t>
  </si>
  <si>
    <t>0910010210</t>
  </si>
  <si>
    <t>Передача полномочий в части региональных выплат и выплат,обеспечивающих уровень зар.платы работников бюджетной сферы не ниже РМЗП</t>
  </si>
  <si>
    <t>Субсидия по региональным выплатам и выплатам обеспечивающим уровень зар.платы работникам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</si>
  <si>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 за счет краевого бюджета"</t>
  </si>
  <si>
    <t>МП "Повышение качества жизни и прочие мероприятия на территории п. Березовка на 2016-2018г.г.", "Мероприятия по обеспечению пожарной безопасности, софинансирование за счет местного бюджета"</t>
  </si>
  <si>
    <t>0710074120</t>
  </si>
  <si>
    <t>07100S4120</t>
  </si>
  <si>
    <t>Субсидии бюджетам муниципальных образований на обустройство пешеходных переходов и нанесение дорожной разметки на автодорогах общего пользования местного значения</t>
  </si>
  <si>
    <t>0720074920</t>
  </si>
  <si>
    <t>Субсидия на содержание автомобильных дорог общего пользования местного значения городских округов,городских и сельских поселений за счет дорожного фонда Красноярского края</t>
  </si>
  <si>
    <t>0720075080</t>
  </si>
  <si>
    <t>07200S4920</t>
  </si>
  <si>
    <t>Софинансирование из местного бюджета на обустройство пешеходных переходов и нанесение дорожной разметки на автодорогах общего пользования местного значения</t>
  </si>
  <si>
    <t>Софинансирование из местного бюджета на содержание дорог общего пользования</t>
  </si>
  <si>
    <t>07200S5080</t>
  </si>
  <si>
    <t>8510010490</t>
  </si>
  <si>
    <t>Средства на увеличение размеров оплаты труда работников учреждений культуры, подведомственных муниципальным органам управления в области культуры</t>
  </si>
  <si>
    <t>621</t>
  </si>
  <si>
    <t>122</t>
  </si>
  <si>
    <t>0720075090</t>
  </si>
  <si>
    <t>Ремонт автомобильных дорог общего пользования в рамках п/п "Дороги Красноярья" Г.П. "Развитие транспортной системы"</t>
  </si>
  <si>
    <t>0720080030</t>
  </si>
  <si>
    <t>Безопасность дорожного движения</t>
  </si>
  <si>
    <t>07200S5090</t>
  </si>
  <si>
    <t>Софинансирование из местного бюджета на ремонт автомобильных дорог общего пользования</t>
  </si>
  <si>
    <t>Оказание материальной помощи при чрезвычайных ситуациях (стихийных бедствиях)</t>
  </si>
  <si>
    <t>8510080500</t>
  </si>
  <si>
    <t>321</t>
  </si>
  <si>
    <t>071F255550</t>
  </si>
  <si>
    <t>03</t>
  </si>
  <si>
    <t>04</t>
  </si>
  <si>
    <t>Субсидия бюджетам муниципальных образований на софинансирование муниципальных программ современной городской среды в рамках подпрограммы "Благоустройство дворовых и общественных территорий" Код цели: 19-Г86</t>
  </si>
  <si>
    <t>8510055550</t>
  </si>
  <si>
    <t>1403</t>
  </si>
  <si>
    <t>Иной межбюджетный трансферт на софинансирование муниципальных программ формирования современной городской среды в рамках подпрограммы "Благоустройство дворовых и общественных территорий"</t>
  </si>
  <si>
    <t xml:space="preserve">Прочие межбюджетные трансферты общего характера
</t>
  </si>
  <si>
    <t xml:space="preserve">Приложение № 6 к Решению Березовского поселкового Совета депутатов от 29.04.2019г. №38 - 1                                                                                 "О бюджете поселка Березовка на 2019 год и плановый период 2020-2021 годы"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</si>
</sst>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43" formatCode="_-* #,##0.00_р_._-;\-* #,##0.0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5">
    <xf numFmtId="0" fontId="0" fillId="0" borderId="0" xfId="0"/>
    <xf numFmtId="0" fontId="0" fillId="0" borderId="0" xfId="0" applyFill="1" applyBorder="1"/>
    <xf numFmtId="4" fontId="10" fillId="0" borderId="0" xfId="1" applyNumberFormat="1" applyFont="1" applyFill="1" applyBorder="1" applyAlignment="1">
      <alignment horizontal="center" vertical="center"/>
    </xf>
    <xf numFmtId="0" fontId="8" fillId="0" borderId="1" xfId="3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/>
    </xf>
    <xf numFmtId="2" fontId="8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vertical="center" wrapText="1"/>
    </xf>
    <xf numFmtId="49" fontId="5" fillId="0" borderId="1" xfId="3" applyNumberFormat="1" applyFont="1" applyFill="1" applyBorder="1" applyAlignment="1">
      <alignment horizontal="center" vertical="center"/>
    </xf>
    <xf numFmtId="2" fontId="5" fillId="0" borderId="1" xfId="3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49" fontId="8" fillId="0" borderId="1" xfId="3" applyNumberFormat="1" applyFont="1" applyFill="1" applyBorder="1" applyAlignment="1">
      <alignment horizontal="center" vertical="center"/>
    </xf>
    <xf numFmtId="2" fontId="8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wrapText="1" shrinkToFit="1"/>
    </xf>
    <xf numFmtId="2" fontId="10" fillId="0" borderId="1" xfId="3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49" fontId="5" fillId="0" borderId="1" xfId="2" applyNumberFormat="1" applyFont="1" applyFill="1" applyBorder="1" applyAlignment="1">
      <alignment horizontal="center" vertical="center"/>
    </xf>
    <xf numFmtId="2" fontId="11" fillId="0" borderId="1" xfId="3" applyNumberFormat="1" applyFont="1" applyFill="1" applyBorder="1" applyAlignment="1">
      <alignment horizontal="center" vertical="center"/>
    </xf>
    <xf numFmtId="49" fontId="10" fillId="0" borderId="1" xfId="3" applyNumberFormat="1" applyFont="1" applyFill="1" applyBorder="1" applyAlignment="1">
      <alignment horizontal="center" vertical="center"/>
    </xf>
    <xf numFmtId="49" fontId="8" fillId="0" borderId="1" xfId="1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wrapText="1"/>
    </xf>
    <xf numFmtId="2" fontId="8" fillId="0" borderId="1" xfId="3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/>
    </xf>
    <xf numFmtId="2" fontId="5" fillId="0" borderId="1" xfId="3" applyNumberFormat="1" applyFont="1" applyFill="1" applyBorder="1" applyAlignment="1">
      <alignment vertical="center"/>
    </xf>
    <xf numFmtId="2" fontId="8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2" fontId="5" fillId="0" borderId="0" xfId="0" applyNumberFormat="1" applyFont="1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2" fontId="10" fillId="0" borderId="1" xfId="3" applyNumberFormat="1" applyFont="1" applyFill="1" applyBorder="1" applyAlignment="1">
      <alignment vertical="center" wrapText="1" shrinkToFit="1"/>
    </xf>
    <xf numFmtId="2" fontId="5" fillId="0" borderId="1" xfId="3" applyNumberFormat="1" applyFont="1" applyFill="1" applyBorder="1" applyAlignment="1">
      <alignment vertical="center" shrinkToFit="1"/>
    </xf>
    <xf numFmtId="49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 shrinkToFit="1"/>
    </xf>
    <xf numFmtId="49" fontId="5" fillId="0" borderId="1" xfId="0" applyNumberFormat="1" applyFont="1" applyFill="1" applyBorder="1" applyAlignment="1">
      <alignment horizontal="center" vertical="center"/>
    </xf>
    <xf numFmtId="4" fontId="5" fillId="0" borderId="1" xfId="1" applyNumberFormat="1" applyFont="1" applyFill="1" applyBorder="1" applyAlignment="1">
      <alignment horizontal="center" vertical="center"/>
    </xf>
    <xf numFmtId="4" fontId="10" fillId="0" borderId="1" xfId="1" applyNumberFormat="1" applyFont="1" applyFill="1" applyBorder="1" applyAlignment="1">
      <alignment horizontal="center" vertical="center"/>
    </xf>
    <xf numFmtId="4" fontId="12" fillId="0" borderId="0" xfId="0" applyNumberFormat="1" applyFont="1" applyFill="1" applyBorder="1" applyAlignment="1">
      <alignment horizontal="center" vertical="center"/>
    </xf>
    <xf numFmtId="0" fontId="5" fillId="0" borderId="1" xfId="3" applyNumberFormat="1" applyFont="1" applyFill="1" applyBorder="1" applyAlignment="1">
      <alignment horizontal="center" vertical="center"/>
    </xf>
    <xf numFmtId="0" fontId="10" fillId="0" borderId="1" xfId="3" applyNumberFormat="1" applyFont="1" applyFill="1" applyBorder="1" applyAlignment="1">
      <alignment horizontal="center" vertical="center"/>
    </xf>
    <xf numFmtId="49" fontId="5" fillId="0" borderId="1" xfId="1" applyNumberFormat="1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13" fillId="0" borderId="0" xfId="0" applyFont="1" applyFill="1" applyBorder="1"/>
    <xf numFmtId="49" fontId="0" fillId="0" borderId="0" xfId="0" applyNumberFormat="1" applyFont="1" applyFill="1" applyBorder="1"/>
    <xf numFmtId="2" fontId="12" fillId="0" borderId="0" xfId="0" applyNumberFormat="1" applyFont="1" applyFill="1" applyBorder="1" applyAlignment="1">
      <alignment horizontal="center" vertical="center"/>
    </xf>
    <xf numFmtId="2" fontId="10" fillId="0" borderId="0" xfId="3" applyNumberFormat="1" applyFont="1" applyFill="1" applyBorder="1" applyAlignment="1">
      <alignment horizontal="center" vertical="center"/>
    </xf>
    <xf numFmtId="4" fontId="5" fillId="0" borderId="4" xfId="0" applyNumberFormat="1" applyFont="1" applyBorder="1" applyAlignment="1" applyProtection="1">
      <alignment horizontal="center" vertical="center" wrapText="1"/>
    </xf>
    <xf numFmtId="2" fontId="8" fillId="0" borderId="1" xfId="3" applyNumberFormat="1" applyFont="1" applyFill="1" applyBorder="1" applyAlignment="1">
      <alignment horizontal="left" vertical="center" wrapText="1" shrinkToFit="1"/>
    </xf>
    <xf numFmtId="49" fontId="5" fillId="2" borderId="3" xfId="3" applyNumberFormat="1" applyFont="1" applyFill="1" applyBorder="1" applyAlignment="1">
      <alignment horizontal="center" vertical="center"/>
    </xf>
    <xf numFmtId="49" fontId="5" fillId="0" borderId="3" xfId="3" applyNumberFormat="1" applyFont="1" applyFill="1" applyBorder="1" applyAlignment="1">
      <alignment horizontal="center" vertical="center"/>
    </xf>
    <xf numFmtId="0" fontId="5" fillId="0" borderId="3" xfId="3" applyNumberFormat="1" applyFont="1" applyFill="1" applyBorder="1" applyAlignment="1">
      <alignment horizontal="center" vertical="center"/>
    </xf>
    <xf numFmtId="2" fontId="5" fillId="0" borderId="3" xfId="3" applyNumberFormat="1" applyFont="1" applyFill="1" applyBorder="1" applyAlignment="1">
      <alignment horizontal="center" vertical="center"/>
    </xf>
    <xf numFmtId="2" fontId="3" fillId="0" borderId="0" xfId="3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6" fillId="0" borderId="0" xfId="3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49" fontId="8" fillId="0" borderId="2" xfId="3" applyNumberFormat="1" applyFont="1" applyFill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</cellXfs>
  <cellStyles count="4">
    <cellStyle name="Денежный" xfId="2" builtinId="4"/>
    <cellStyle name="Обычный" xfId="0" builtinId="0"/>
    <cellStyle name="Процентный" xfId="3" builtinId="5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3"/>
  <sheetViews>
    <sheetView tabSelected="1" topLeftCell="A70" zoomScale="90" zoomScaleNormal="90" workbookViewId="0">
      <selection activeCell="G89" sqref="G89"/>
    </sheetView>
  </sheetViews>
  <sheetFormatPr defaultRowHeight="14.4"/>
  <cols>
    <col min="1" max="1" width="72.77734375" style="1" customWidth="1"/>
    <col min="2" max="2" width="7.21875" style="1" customWidth="1"/>
    <col min="3" max="3" width="10" style="1" customWidth="1"/>
    <col min="4" max="4" width="14.44140625" style="44" customWidth="1"/>
    <col min="5" max="5" width="6.6640625" style="1" customWidth="1"/>
    <col min="6" max="6" width="7.5546875" style="45" customWidth="1"/>
    <col min="7" max="7" width="12.33203125" style="1" customWidth="1"/>
    <col min="8" max="8" width="12.77734375" style="1" customWidth="1"/>
    <col min="9" max="9" width="12.109375" style="1" customWidth="1"/>
    <col min="10" max="10" width="8.88671875" style="1" customWidth="1"/>
    <col min="11" max="11" width="0.109375" style="1" customWidth="1"/>
    <col min="12" max="12" width="16.44140625" style="1" customWidth="1"/>
    <col min="13" max="16384" width="8.88671875" style="1"/>
  </cols>
  <sheetData>
    <row r="1" spans="1:9">
      <c r="A1" s="54" t="s">
        <v>158</v>
      </c>
      <c r="B1" s="55"/>
      <c r="C1" s="55"/>
      <c r="D1" s="55"/>
      <c r="E1" s="55"/>
      <c r="F1" s="55"/>
      <c r="G1" s="55"/>
      <c r="H1" s="28"/>
      <c r="I1" s="28"/>
    </row>
    <row r="2" spans="1:9" ht="21.45" customHeight="1">
      <c r="A2" s="55"/>
      <c r="B2" s="55"/>
      <c r="C2" s="55"/>
      <c r="D2" s="55"/>
      <c r="E2" s="55"/>
      <c r="F2" s="55"/>
      <c r="G2" s="55"/>
      <c r="H2" s="28"/>
      <c r="I2" s="28"/>
    </row>
    <row r="3" spans="1:9" ht="36.450000000000003" customHeight="1">
      <c r="A3" s="59" t="s">
        <v>111</v>
      </c>
      <c r="B3" s="60"/>
      <c r="C3" s="60"/>
      <c r="D3" s="60"/>
      <c r="E3" s="60"/>
      <c r="F3" s="60"/>
      <c r="G3" s="60"/>
      <c r="H3" s="61"/>
      <c r="I3" s="62"/>
    </row>
    <row r="4" spans="1:9">
      <c r="A4" s="56" t="s">
        <v>0</v>
      </c>
      <c r="B4" s="56" t="s">
        <v>1</v>
      </c>
      <c r="C4" s="56" t="s">
        <v>2</v>
      </c>
      <c r="D4" s="56" t="s">
        <v>3</v>
      </c>
      <c r="E4" s="56" t="s">
        <v>117</v>
      </c>
      <c r="F4" s="63" t="s">
        <v>118</v>
      </c>
      <c r="G4" s="3">
        <v>2019</v>
      </c>
      <c r="H4" s="4">
        <v>2020</v>
      </c>
      <c r="I4" s="5">
        <v>2021</v>
      </c>
    </row>
    <row r="5" spans="1:9" ht="24.6" customHeight="1">
      <c r="A5" s="57"/>
      <c r="B5" s="57"/>
      <c r="C5" s="58"/>
      <c r="D5" s="58"/>
      <c r="E5" s="58"/>
      <c r="F5" s="64"/>
      <c r="G5" s="6" t="s">
        <v>4</v>
      </c>
      <c r="H5" s="6" t="s">
        <v>4</v>
      </c>
      <c r="I5" s="7" t="s">
        <v>4</v>
      </c>
    </row>
    <row r="6" spans="1:9">
      <c r="A6" s="8" t="s">
        <v>5</v>
      </c>
      <c r="B6" s="11" t="s">
        <v>6</v>
      </c>
      <c r="C6" s="9" t="s">
        <v>7</v>
      </c>
      <c r="D6" s="9"/>
      <c r="E6" s="9"/>
      <c r="F6" s="11"/>
      <c r="G6" s="9">
        <f>G7+G11+G16+G29+G31</f>
        <v>18221191.34</v>
      </c>
      <c r="H6" s="9">
        <v>17904651.780000001</v>
      </c>
      <c r="I6" s="9">
        <v>17904651.780000001</v>
      </c>
    </row>
    <row r="7" spans="1:9" ht="19.95" customHeight="1">
      <c r="A7" s="10" t="s">
        <v>8</v>
      </c>
      <c r="B7" s="11" t="s">
        <v>6</v>
      </c>
      <c r="C7" s="9" t="s">
        <v>9</v>
      </c>
      <c r="D7" s="14"/>
      <c r="E7" s="9"/>
      <c r="F7" s="11"/>
      <c r="G7" s="9">
        <f>G8+G9+G10</f>
        <v>1054406.2</v>
      </c>
      <c r="H7" s="9">
        <f t="shared" ref="H7:I7" si="0">H8+H10</f>
        <v>1031584.2</v>
      </c>
      <c r="I7" s="9">
        <f t="shared" si="0"/>
        <v>1031584.2</v>
      </c>
    </row>
    <row r="8" spans="1:9" ht="15.45" customHeight="1">
      <c r="A8" s="10" t="s">
        <v>8</v>
      </c>
      <c r="B8" s="11" t="s">
        <v>6</v>
      </c>
      <c r="C8" s="12" t="s">
        <v>9</v>
      </c>
      <c r="D8" s="11" t="s">
        <v>12</v>
      </c>
      <c r="E8" s="11" t="s">
        <v>10</v>
      </c>
      <c r="F8" s="11" t="s">
        <v>119</v>
      </c>
      <c r="G8" s="12">
        <v>792307.19999999995</v>
      </c>
      <c r="H8" s="12">
        <v>792307.19999999995</v>
      </c>
      <c r="I8" s="12">
        <v>792307.19999999995</v>
      </c>
    </row>
    <row r="9" spans="1:9" ht="15.45" customHeight="1">
      <c r="A9" s="10" t="s">
        <v>8</v>
      </c>
      <c r="B9" s="11" t="s">
        <v>6</v>
      </c>
      <c r="C9" s="12" t="s">
        <v>9</v>
      </c>
      <c r="D9" s="11" t="s">
        <v>12</v>
      </c>
      <c r="E9" s="11" t="s">
        <v>140</v>
      </c>
      <c r="F9" s="11" t="s">
        <v>119</v>
      </c>
      <c r="G9" s="12">
        <v>22822</v>
      </c>
      <c r="H9" s="12"/>
      <c r="I9" s="12"/>
    </row>
    <row r="10" spans="1:9" ht="18" customHeight="1">
      <c r="A10" s="10" t="s">
        <v>8</v>
      </c>
      <c r="B10" s="11" t="s">
        <v>6</v>
      </c>
      <c r="C10" s="12" t="s">
        <v>9</v>
      </c>
      <c r="D10" s="11" t="s">
        <v>12</v>
      </c>
      <c r="E10" s="11" t="s">
        <v>11</v>
      </c>
      <c r="F10" s="11" t="s">
        <v>119</v>
      </c>
      <c r="G10" s="12">
        <v>239277</v>
      </c>
      <c r="H10" s="12">
        <v>239277</v>
      </c>
      <c r="I10" s="12">
        <v>239277</v>
      </c>
    </row>
    <row r="11" spans="1:9" ht="25.95" customHeight="1">
      <c r="A11" s="13" t="s">
        <v>13</v>
      </c>
      <c r="B11" s="11" t="s">
        <v>6</v>
      </c>
      <c r="C11" s="14" t="s">
        <v>14</v>
      </c>
      <c r="D11" s="14"/>
      <c r="E11" s="14"/>
      <c r="F11" s="11"/>
      <c r="G11" s="9">
        <f>G12+G13+G14+G15</f>
        <v>375272</v>
      </c>
      <c r="H11" s="9">
        <f t="shared" ref="H11:I11" si="1">H12+H13+H14+H15</f>
        <v>375272</v>
      </c>
      <c r="I11" s="9">
        <f t="shared" si="1"/>
        <v>375272</v>
      </c>
    </row>
    <row r="12" spans="1:9" ht="27" customHeight="1">
      <c r="A12" s="13" t="s">
        <v>13</v>
      </c>
      <c r="B12" s="11" t="s">
        <v>6</v>
      </c>
      <c r="C12" s="11" t="s">
        <v>14</v>
      </c>
      <c r="D12" s="11" t="s">
        <v>15</v>
      </c>
      <c r="E12" s="11" t="s">
        <v>16</v>
      </c>
      <c r="F12" s="11" t="s">
        <v>119</v>
      </c>
      <c r="G12" s="12">
        <v>99000</v>
      </c>
      <c r="H12" s="12">
        <v>99000</v>
      </c>
      <c r="I12" s="12">
        <v>99000</v>
      </c>
    </row>
    <row r="13" spans="1:9" ht="28.8" customHeight="1">
      <c r="A13" s="13" t="s">
        <v>17</v>
      </c>
      <c r="B13" s="11" t="s">
        <v>6</v>
      </c>
      <c r="C13" s="11" t="s">
        <v>14</v>
      </c>
      <c r="D13" s="11" t="s">
        <v>15</v>
      </c>
      <c r="E13" s="11" t="s">
        <v>18</v>
      </c>
      <c r="F13" s="11" t="s">
        <v>119</v>
      </c>
      <c r="G13" s="12">
        <v>500</v>
      </c>
      <c r="H13" s="12">
        <v>500</v>
      </c>
      <c r="I13" s="12">
        <v>500</v>
      </c>
    </row>
    <row r="14" spans="1:9" ht="15" customHeight="1">
      <c r="A14" s="13" t="s">
        <v>19</v>
      </c>
      <c r="B14" s="11" t="s">
        <v>6</v>
      </c>
      <c r="C14" s="11" t="s">
        <v>14</v>
      </c>
      <c r="D14" s="11" t="s">
        <v>15</v>
      </c>
      <c r="E14" s="11" t="s">
        <v>20</v>
      </c>
      <c r="F14" s="11" t="s">
        <v>119</v>
      </c>
      <c r="G14" s="12">
        <v>500</v>
      </c>
      <c r="H14" s="12">
        <v>500</v>
      </c>
      <c r="I14" s="12">
        <v>500</v>
      </c>
    </row>
    <row r="15" spans="1:9">
      <c r="A15" s="31" t="s">
        <v>21</v>
      </c>
      <c r="B15" s="11" t="s">
        <v>6</v>
      </c>
      <c r="C15" s="12" t="s">
        <v>14</v>
      </c>
      <c r="D15" s="11" t="s">
        <v>22</v>
      </c>
      <c r="E15" s="11">
        <v>540</v>
      </c>
      <c r="F15" s="11" t="s">
        <v>119</v>
      </c>
      <c r="G15" s="12">
        <v>275272</v>
      </c>
      <c r="H15" s="12">
        <v>275272</v>
      </c>
      <c r="I15" s="12">
        <v>275272</v>
      </c>
    </row>
    <row r="16" spans="1:9" ht="18" customHeight="1">
      <c r="A16" s="13" t="s">
        <v>23</v>
      </c>
      <c r="B16" s="12" t="s">
        <v>6</v>
      </c>
      <c r="C16" s="14" t="s">
        <v>24</v>
      </c>
      <c r="D16" s="11"/>
      <c r="E16" s="12"/>
      <c r="F16" s="11"/>
      <c r="G16" s="9">
        <f>G17+G18+G19+G20+G21+G22+G23+G24+G25+G26+G27+G28</f>
        <v>13567394.140000001</v>
      </c>
      <c r="H16" s="9">
        <f>H20+H19+H18+H17+H21+H22+H23+H24+H25+H26+H27+H28</f>
        <v>13341519.58</v>
      </c>
      <c r="I16" s="9">
        <f>I20+I19+I18+I17+I21+I22+I23+I24+I25+I26+I27+I28</f>
        <v>13341519.58</v>
      </c>
    </row>
    <row r="17" spans="1:10" ht="30" customHeight="1">
      <c r="A17" s="13" t="s">
        <v>116</v>
      </c>
      <c r="B17" s="11" t="s">
        <v>6</v>
      </c>
      <c r="C17" s="11" t="s">
        <v>24</v>
      </c>
      <c r="D17" s="11" t="s">
        <v>121</v>
      </c>
      <c r="E17" s="11">
        <v>111</v>
      </c>
      <c r="F17" s="11" t="s">
        <v>120</v>
      </c>
      <c r="G17" s="17">
        <v>32366.26</v>
      </c>
      <c r="H17" s="17"/>
      <c r="I17" s="17"/>
    </row>
    <row r="18" spans="1:10" ht="30" customHeight="1">
      <c r="A18" s="13" t="s">
        <v>116</v>
      </c>
      <c r="B18" s="11" t="s">
        <v>6</v>
      </c>
      <c r="C18" s="11" t="s">
        <v>24</v>
      </c>
      <c r="D18" s="11" t="s">
        <v>121</v>
      </c>
      <c r="E18" s="11">
        <v>119</v>
      </c>
      <c r="F18" s="11" t="s">
        <v>120</v>
      </c>
      <c r="G18" s="17">
        <v>14003.74</v>
      </c>
      <c r="H18" s="17"/>
      <c r="I18" s="17"/>
    </row>
    <row r="19" spans="1:10" ht="20.399999999999999" customHeight="1">
      <c r="A19" s="13" t="s">
        <v>25</v>
      </c>
      <c r="B19" s="11" t="s">
        <v>6</v>
      </c>
      <c r="C19" s="11" t="s">
        <v>24</v>
      </c>
      <c r="D19" s="11" t="s">
        <v>26</v>
      </c>
      <c r="E19" s="11">
        <v>111</v>
      </c>
      <c r="F19" s="11" t="s">
        <v>119</v>
      </c>
      <c r="G19" s="17">
        <v>1319576.49</v>
      </c>
      <c r="H19" s="17">
        <v>1319576.49</v>
      </c>
      <c r="I19" s="17">
        <v>1319576.49</v>
      </c>
    </row>
    <row r="20" spans="1:10" ht="28.5" customHeight="1">
      <c r="A20" s="13" t="s">
        <v>27</v>
      </c>
      <c r="B20" s="11" t="s">
        <v>6</v>
      </c>
      <c r="C20" s="11" t="s">
        <v>24</v>
      </c>
      <c r="D20" s="11" t="s">
        <v>26</v>
      </c>
      <c r="E20" s="11">
        <v>119</v>
      </c>
      <c r="F20" s="11" t="s">
        <v>119</v>
      </c>
      <c r="G20" s="17">
        <v>398512.09</v>
      </c>
      <c r="H20" s="17">
        <v>398512.09</v>
      </c>
      <c r="I20" s="17">
        <v>398512.09</v>
      </c>
    </row>
    <row r="21" spans="1:10" ht="18" customHeight="1">
      <c r="A21" s="13" t="s">
        <v>28</v>
      </c>
      <c r="B21" s="11" t="s">
        <v>6</v>
      </c>
      <c r="C21" s="11" t="s">
        <v>24</v>
      </c>
      <c r="D21" s="11" t="s">
        <v>26</v>
      </c>
      <c r="E21" s="11">
        <v>121</v>
      </c>
      <c r="F21" s="11" t="s">
        <v>119</v>
      </c>
      <c r="G21" s="12">
        <v>6342768</v>
      </c>
      <c r="H21" s="12">
        <v>6342768</v>
      </c>
      <c r="I21" s="12">
        <v>6342768</v>
      </c>
    </row>
    <row r="22" spans="1:10" ht="25.95" customHeight="1">
      <c r="A22" s="13" t="s">
        <v>29</v>
      </c>
      <c r="B22" s="11" t="s">
        <v>6</v>
      </c>
      <c r="C22" s="11" t="s">
        <v>24</v>
      </c>
      <c r="D22" s="11" t="s">
        <v>26</v>
      </c>
      <c r="E22" s="11">
        <v>122</v>
      </c>
      <c r="F22" s="11" t="s">
        <v>119</v>
      </c>
      <c r="G22" s="12">
        <v>2160</v>
      </c>
      <c r="H22" s="12">
        <v>2000</v>
      </c>
      <c r="I22" s="12">
        <v>2000</v>
      </c>
    </row>
    <row r="23" spans="1:10" ht="27" customHeight="1">
      <c r="A23" s="13" t="s">
        <v>30</v>
      </c>
      <c r="B23" s="11" t="s">
        <v>6</v>
      </c>
      <c r="C23" s="11" t="s">
        <v>24</v>
      </c>
      <c r="D23" s="11" t="s">
        <v>26</v>
      </c>
      <c r="E23" s="11">
        <v>129</v>
      </c>
      <c r="F23" s="11" t="s">
        <v>119</v>
      </c>
      <c r="G23" s="12">
        <v>1915516</v>
      </c>
      <c r="H23" s="12">
        <v>1915516</v>
      </c>
      <c r="I23" s="12">
        <v>1915516</v>
      </c>
    </row>
    <row r="24" spans="1:10" ht="18" customHeight="1">
      <c r="A24" s="13" t="s">
        <v>31</v>
      </c>
      <c r="B24" s="11" t="s">
        <v>6</v>
      </c>
      <c r="C24" s="11" t="s">
        <v>24</v>
      </c>
      <c r="D24" s="11" t="s">
        <v>26</v>
      </c>
      <c r="E24" s="11">
        <v>244</v>
      </c>
      <c r="F24" s="11" t="s">
        <v>119</v>
      </c>
      <c r="G24" s="12">
        <v>2748791.56</v>
      </c>
      <c r="H24" s="12">
        <v>2767347</v>
      </c>
      <c r="I24" s="12">
        <v>2767347</v>
      </c>
    </row>
    <row r="25" spans="1:10" ht="28.2" customHeight="1">
      <c r="A25" s="13" t="s">
        <v>17</v>
      </c>
      <c r="B25" s="11" t="s">
        <v>6</v>
      </c>
      <c r="C25" s="11" t="s">
        <v>24</v>
      </c>
      <c r="D25" s="11" t="s">
        <v>26</v>
      </c>
      <c r="E25" s="11">
        <v>831</v>
      </c>
      <c r="F25" s="11" t="s">
        <v>119</v>
      </c>
      <c r="G25" s="17">
        <v>238777</v>
      </c>
      <c r="H25" s="17">
        <v>250000</v>
      </c>
      <c r="I25" s="17">
        <v>250000</v>
      </c>
    </row>
    <row r="26" spans="1:10" ht="15.45" customHeight="1">
      <c r="A26" s="13" t="s">
        <v>32</v>
      </c>
      <c r="B26" s="11" t="s">
        <v>6</v>
      </c>
      <c r="C26" s="11" t="s">
        <v>24</v>
      </c>
      <c r="D26" s="11" t="s">
        <v>26</v>
      </c>
      <c r="E26" s="11" t="s">
        <v>33</v>
      </c>
      <c r="F26" s="11" t="s">
        <v>119</v>
      </c>
      <c r="G26" s="17">
        <v>26900</v>
      </c>
      <c r="H26" s="17">
        <v>30000</v>
      </c>
      <c r="I26" s="17">
        <v>30000</v>
      </c>
    </row>
    <row r="27" spans="1:10" ht="16.95" customHeight="1">
      <c r="A27" s="13" t="s">
        <v>19</v>
      </c>
      <c r="B27" s="11" t="s">
        <v>6</v>
      </c>
      <c r="C27" s="11" t="s">
        <v>24</v>
      </c>
      <c r="D27" s="11" t="s">
        <v>26</v>
      </c>
      <c r="E27" s="11">
        <v>853</v>
      </c>
      <c r="F27" s="11" t="s">
        <v>119</v>
      </c>
      <c r="G27" s="17">
        <v>232223</v>
      </c>
      <c r="H27" s="17">
        <v>20000</v>
      </c>
      <c r="I27" s="17">
        <v>20000</v>
      </c>
    </row>
    <row r="28" spans="1:10" ht="16.95" customHeight="1">
      <c r="A28" s="16" t="s">
        <v>34</v>
      </c>
      <c r="B28" s="11" t="s">
        <v>6</v>
      </c>
      <c r="C28" s="12" t="s">
        <v>24</v>
      </c>
      <c r="D28" s="11" t="s">
        <v>35</v>
      </c>
      <c r="E28" s="11">
        <v>540</v>
      </c>
      <c r="F28" s="11" t="s">
        <v>119</v>
      </c>
      <c r="G28" s="12">
        <v>295800</v>
      </c>
      <c r="H28" s="12">
        <v>295800</v>
      </c>
      <c r="I28" s="12">
        <v>295800</v>
      </c>
    </row>
    <row r="29" spans="1:10">
      <c r="A29" s="8" t="s">
        <v>36</v>
      </c>
      <c r="B29" s="12" t="s">
        <v>6</v>
      </c>
      <c r="C29" s="9" t="s">
        <v>37</v>
      </c>
      <c r="D29" s="14"/>
      <c r="E29" s="12"/>
      <c r="F29" s="11"/>
      <c r="G29" s="9">
        <v>300000</v>
      </c>
      <c r="H29" s="9">
        <v>5000000</v>
      </c>
      <c r="I29" s="9">
        <v>5000000</v>
      </c>
    </row>
    <row r="30" spans="1:10" ht="18.45" customHeight="1">
      <c r="A30" s="10" t="s">
        <v>38</v>
      </c>
      <c r="B30" s="12" t="s">
        <v>6</v>
      </c>
      <c r="C30" s="12" t="s">
        <v>37</v>
      </c>
      <c r="D30" s="11" t="s">
        <v>39</v>
      </c>
      <c r="E30" s="40">
        <v>870</v>
      </c>
      <c r="F30" s="11" t="s">
        <v>119</v>
      </c>
      <c r="G30" s="12">
        <v>300000</v>
      </c>
      <c r="H30" s="12">
        <v>500000</v>
      </c>
      <c r="I30" s="12">
        <v>500000</v>
      </c>
      <c r="J30" s="29"/>
    </row>
    <row r="31" spans="1:10" ht="17.55" customHeight="1">
      <c r="A31" s="15" t="s">
        <v>40</v>
      </c>
      <c r="B31" s="12" t="s">
        <v>6</v>
      </c>
      <c r="C31" s="9" t="s">
        <v>41</v>
      </c>
      <c r="D31" s="14"/>
      <c r="E31" s="14"/>
      <c r="F31" s="11"/>
      <c r="G31" s="9">
        <f>G32+G33+G34+G35+G36+G37</f>
        <v>2924119</v>
      </c>
      <c r="H31" s="9">
        <f t="shared" ref="H31:I31" si="2">H32+H33+H34+H35+H36+H37</f>
        <v>2656276</v>
      </c>
      <c r="I31" s="9">
        <f t="shared" si="2"/>
        <v>2656276</v>
      </c>
    </row>
    <row r="32" spans="1:10" ht="28.05" customHeight="1">
      <c r="A32" s="16" t="s">
        <v>42</v>
      </c>
      <c r="B32" s="12" t="s">
        <v>6</v>
      </c>
      <c r="C32" s="12" t="s">
        <v>41</v>
      </c>
      <c r="D32" s="11" t="s">
        <v>43</v>
      </c>
      <c r="E32" s="11" t="s">
        <v>16</v>
      </c>
      <c r="F32" s="11" t="s">
        <v>119</v>
      </c>
      <c r="G32" s="17">
        <v>83500</v>
      </c>
      <c r="H32" s="17">
        <v>83500</v>
      </c>
      <c r="I32" s="17">
        <v>83500</v>
      </c>
    </row>
    <row r="33" spans="1:12" ht="16.95" customHeight="1">
      <c r="A33" s="10" t="s">
        <v>44</v>
      </c>
      <c r="B33" s="12" t="s">
        <v>6</v>
      </c>
      <c r="C33" s="12" t="s">
        <v>41</v>
      </c>
      <c r="D33" s="11" t="s">
        <v>45</v>
      </c>
      <c r="E33" s="40">
        <v>111</v>
      </c>
      <c r="F33" s="11" t="s">
        <v>119</v>
      </c>
      <c r="G33" s="12">
        <v>2155237</v>
      </c>
      <c r="H33" s="12">
        <v>1951133</v>
      </c>
      <c r="I33" s="12">
        <v>1951133</v>
      </c>
    </row>
    <row r="34" spans="1:12" ht="25.95" customHeight="1">
      <c r="A34" s="10" t="s">
        <v>27</v>
      </c>
      <c r="B34" s="12" t="s">
        <v>6</v>
      </c>
      <c r="C34" s="12" t="s">
        <v>41</v>
      </c>
      <c r="D34" s="11" t="s">
        <v>45</v>
      </c>
      <c r="E34" s="40">
        <v>119</v>
      </c>
      <c r="F34" s="11" t="s">
        <v>119</v>
      </c>
      <c r="G34" s="12">
        <v>650882</v>
      </c>
      <c r="H34" s="12">
        <v>589243</v>
      </c>
      <c r="I34" s="12">
        <v>589243</v>
      </c>
    </row>
    <row r="35" spans="1:12" ht="16.95" customHeight="1">
      <c r="A35" s="10" t="s">
        <v>31</v>
      </c>
      <c r="B35" s="12" t="s">
        <v>6</v>
      </c>
      <c r="C35" s="12" t="s">
        <v>41</v>
      </c>
      <c r="D35" s="11" t="s">
        <v>45</v>
      </c>
      <c r="E35" s="40">
        <v>244</v>
      </c>
      <c r="F35" s="11" t="s">
        <v>119</v>
      </c>
      <c r="G35" s="12">
        <v>31400</v>
      </c>
      <c r="H35" s="12">
        <v>31400</v>
      </c>
      <c r="I35" s="12">
        <v>31400</v>
      </c>
    </row>
    <row r="36" spans="1:12" ht="18" customHeight="1">
      <c r="A36" s="10" t="s">
        <v>46</v>
      </c>
      <c r="B36" s="11" t="s">
        <v>6</v>
      </c>
      <c r="C36" s="11" t="s">
        <v>41</v>
      </c>
      <c r="D36" s="11" t="s">
        <v>45</v>
      </c>
      <c r="E36" s="40">
        <v>831</v>
      </c>
      <c r="F36" s="11" t="s">
        <v>119</v>
      </c>
      <c r="G36" s="12">
        <v>750</v>
      </c>
      <c r="H36" s="12">
        <v>1000</v>
      </c>
      <c r="I36" s="12">
        <v>1000</v>
      </c>
    </row>
    <row r="37" spans="1:12" ht="16.5" customHeight="1">
      <c r="A37" s="10" t="s">
        <v>19</v>
      </c>
      <c r="B37" s="11" t="s">
        <v>6</v>
      </c>
      <c r="C37" s="11" t="s">
        <v>41</v>
      </c>
      <c r="D37" s="11" t="s">
        <v>45</v>
      </c>
      <c r="E37" s="40">
        <v>853</v>
      </c>
      <c r="F37" s="11" t="s">
        <v>119</v>
      </c>
      <c r="G37" s="12">
        <v>2350</v>
      </c>
      <c r="H37" s="12">
        <v>0</v>
      </c>
      <c r="I37" s="12">
        <v>0</v>
      </c>
    </row>
    <row r="38" spans="1:12" ht="29.4" customHeight="1">
      <c r="A38" s="13" t="s">
        <v>47</v>
      </c>
      <c r="B38" s="12" t="s">
        <v>6</v>
      </c>
      <c r="C38" s="18" t="s">
        <v>48</v>
      </c>
      <c r="D38" s="14" t="s">
        <v>49</v>
      </c>
      <c r="E38" s="9"/>
      <c r="F38" s="11"/>
      <c r="G38" s="9">
        <v>25000</v>
      </c>
      <c r="H38" s="9">
        <v>25000</v>
      </c>
      <c r="I38" s="9">
        <v>25000</v>
      </c>
    </row>
    <row r="39" spans="1:12" ht="27.45" customHeight="1">
      <c r="A39" s="13" t="s">
        <v>47</v>
      </c>
      <c r="B39" s="12" t="s">
        <v>6</v>
      </c>
      <c r="C39" s="19" t="s">
        <v>48</v>
      </c>
      <c r="D39" s="11" t="s">
        <v>49</v>
      </c>
      <c r="E39" s="12" t="s">
        <v>16</v>
      </c>
      <c r="F39" s="11" t="s">
        <v>119</v>
      </c>
      <c r="G39" s="12">
        <v>25000</v>
      </c>
      <c r="H39" s="12">
        <v>25000</v>
      </c>
      <c r="I39" s="12">
        <v>25000</v>
      </c>
    </row>
    <row r="40" spans="1:12">
      <c r="A40" s="31" t="s">
        <v>50</v>
      </c>
      <c r="B40" s="12" t="s">
        <v>6</v>
      </c>
      <c r="C40" s="9" t="s">
        <v>51</v>
      </c>
      <c r="D40" s="11"/>
      <c r="E40" s="12"/>
      <c r="F40" s="11"/>
      <c r="G40" s="9">
        <f>G41+G42+G43</f>
        <v>768457</v>
      </c>
      <c r="H40" s="9">
        <f t="shared" ref="H40:I40" si="3">H43</f>
        <v>50000</v>
      </c>
      <c r="I40" s="9">
        <f t="shared" si="3"/>
        <v>50000</v>
      </c>
    </row>
    <row r="41" spans="1:12" ht="39.6">
      <c r="A41" s="13" t="s">
        <v>125</v>
      </c>
      <c r="B41" s="12" t="s">
        <v>6</v>
      </c>
      <c r="C41" s="12" t="s">
        <v>51</v>
      </c>
      <c r="D41" s="11" t="s">
        <v>127</v>
      </c>
      <c r="E41" s="12" t="s">
        <v>16</v>
      </c>
      <c r="F41" s="11" t="s">
        <v>120</v>
      </c>
      <c r="G41" s="12">
        <v>718457</v>
      </c>
      <c r="H41" s="9"/>
      <c r="I41" s="9"/>
    </row>
    <row r="42" spans="1:12" ht="39.6">
      <c r="A42" s="13" t="s">
        <v>126</v>
      </c>
      <c r="B42" s="12" t="s">
        <v>6</v>
      </c>
      <c r="C42" s="12" t="s">
        <v>51</v>
      </c>
      <c r="D42" s="11" t="s">
        <v>128</v>
      </c>
      <c r="E42" s="12" t="s">
        <v>16</v>
      </c>
      <c r="F42" s="11" t="s">
        <v>119</v>
      </c>
      <c r="G42" s="12">
        <v>35923</v>
      </c>
      <c r="H42" s="9"/>
      <c r="I42" s="9"/>
    </row>
    <row r="43" spans="1:12">
      <c r="A43" s="31" t="s">
        <v>50</v>
      </c>
      <c r="B43" s="12" t="s">
        <v>6</v>
      </c>
      <c r="C43" s="12" t="s">
        <v>51</v>
      </c>
      <c r="D43" s="11" t="s">
        <v>52</v>
      </c>
      <c r="E43" s="12" t="s">
        <v>16</v>
      </c>
      <c r="F43" s="11" t="s">
        <v>119</v>
      </c>
      <c r="G43" s="12">
        <v>14077</v>
      </c>
      <c r="H43" s="12">
        <v>50000</v>
      </c>
      <c r="I43" s="12">
        <v>50000</v>
      </c>
    </row>
    <row r="44" spans="1:12" ht="28.8" customHeight="1">
      <c r="A44" s="15" t="s">
        <v>103</v>
      </c>
      <c r="B44" s="12" t="s">
        <v>6</v>
      </c>
      <c r="C44" s="14" t="s">
        <v>53</v>
      </c>
      <c r="D44" s="9"/>
      <c r="E44" s="9"/>
      <c r="F44" s="11"/>
      <c r="G44" s="20">
        <f>G45+G46+G47+G48+G49+G50+G51+G52</f>
        <v>17763966.250000004</v>
      </c>
      <c r="H44" s="20">
        <f>H48+H50</f>
        <v>2050000</v>
      </c>
      <c r="I44" s="20">
        <f t="shared" ref="I44" si="4">I48+I50</f>
        <v>2050000</v>
      </c>
    </row>
    <row r="45" spans="1:12" ht="28.8" customHeight="1">
      <c r="A45" s="16" t="s">
        <v>129</v>
      </c>
      <c r="B45" s="11" t="s">
        <v>6</v>
      </c>
      <c r="C45" s="17" t="s">
        <v>53</v>
      </c>
      <c r="D45" s="11" t="s">
        <v>130</v>
      </c>
      <c r="E45" s="41">
        <v>244</v>
      </c>
      <c r="F45" s="11" t="s">
        <v>120</v>
      </c>
      <c r="G45" s="17">
        <v>235200</v>
      </c>
      <c r="H45" s="20"/>
      <c r="I45" s="20"/>
    </row>
    <row r="46" spans="1:12" ht="28.8" customHeight="1">
      <c r="A46" s="16" t="s">
        <v>131</v>
      </c>
      <c r="B46" s="11" t="s">
        <v>6</v>
      </c>
      <c r="C46" s="17" t="s">
        <v>53</v>
      </c>
      <c r="D46" s="11" t="s">
        <v>132</v>
      </c>
      <c r="E46" s="41">
        <v>244</v>
      </c>
      <c r="F46" s="11" t="s">
        <v>120</v>
      </c>
      <c r="G46" s="17">
        <v>7000000</v>
      </c>
      <c r="H46" s="20"/>
      <c r="I46" s="20"/>
    </row>
    <row r="47" spans="1:12" ht="28.8" customHeight="1">
      <c r="A47" s="16" t="s">
        <v>142</v>
      </c>
      <c r="B47" s="11" t="s">
        <v>6</v>
      </c>
      <c r="C47" s="17" t="s">
        <v>53</v>
      </c>
      <c r="D47" s="11" t="s">
        <v>141</v>
      </c>
      <c r="E47" s="41">
        <v>244</v>
      </c>
      <c r="F47" s="11" t="s">
        <v>120</v>
      </c>
      <c r="G47" s="17">
        <v>9577683.8100000005</v>
      </c>
      <c r="H47" s="20"/>
      <c r="I47" s="20"/>
    </row>
    <row r="48" spans="1:12" ht="18.45" customHeight="1">
      <c r="A48" s="32" t="s">
        <v>104</v>
      </c>
      <c r="B48" s="17" t="s">
        <v>6</v>
      </c>
      <c r="C48" s="17" t="s">
        <v>53</v>
      </c>
      <c r="D48" s="21" t="s">
        <v>54</v>
      </c>
      <c r="E48" s="41">
        <v>244</v>
      </c>
      <c r="F48" s="11" t="s">
        <v>119</v>
      </c>
      <c r="G48" s="17">
        <v>363035.1</v>
      </c>
      <c r="H48" s="17">
        <v>1700000</v>
      </c>
      <c r="I48" s="17">
        <v>1700000</v>
      </c>
      <c r="L48" s="47"/>
    </row>
    <row r="49" spans="1:12" ht="18.45" customHeight="1">
      <c r="A49" s="32" t="s">
        <v>144</v>
      </c>
      <c r="B49" s="17" t="s">
        <v>6</v>
      </c>
      <c r="C49" s="17" t="s">
        <v>53</v>
      </c>
      <c r="D49" s="21" t="s">
        <v>143</v>
      </c>
      <c r="E49" s="41">
        <v>244</v>
      </c>
      <c r="F49" s="11" t="s">
        <v>119</v>
      </c>
      <c r="G49" s="17">
        <v>71771.240000000005</v>
      </c>
      <c r="H49" s="17"/>
      <c r="I49" s="17"/>
      <c r="L49" s="47"/>
    </row>
    <row r="50" spans="1:12" ht="31.8" customHeight="1">
      <c r="A50" s="16" t="s">
        <v>134</v>
      </c>
      <c r="B50" s="12" t="s">
        <v>6</v>
      </c>
      <c r="C50" s="12" t="s">
        <v>53</v>
      </c>
      <c r="D50" s="11" t="s">
        <v>133</v>
      </c>
      <c r="E50" s="40">
        <v>244</v>
      </c>
      <c r="F50" s="11" t="s">
        <v>119</v>
      </c>
      <c r="G50" s="12">
        <v>350000</v>
      </c>
      <c r="H50" s="12">
        <v>350000</v>
      </c>
      <c r="I50" s="12">
        <v>350000</v>
      </c>
    </row>
    <row r="51" spans="1:12" ht="18.600000000000001" customHeight="1">
      <c r="A51" s="16" t="s">
        <v>135</v>
      </c>
      <c r="B51" s="12" t="s">
        <v>6</v>
      </c>
      <c r="C51" s="11" t="s">
        <v>53</v>
      </c>
      <c r="D51" s="11" t="s">
        <v>136</v>
      </c>
      <c r="E51" s="40">
        <v>244</v>
      </c>
      <c r="F51" s="11" t="s">
        <v>119</v>
      </c>
      <c r="G51" s="12">
        <v>70000</v>
      </c>
      <c r="H51" s="12"/>
      <c r="I51" s="12"/>
    </row>
    <row r="52" spans="1:12" ht="18.600000000000001" customHeight="1">
      <c r="A52" s="16" t="s">
        <v>146</v>
      </c>
      <c r="B52" s="12" t="s">
        <v>6</v>
      </c>
      <c r="C52" s="11" t="s">
        <v>53</v>
      </c>
      <c r="D52" s="11" t="s">
        <v>145</v>
      </c>
      <c r="E52" s="40">
        <v>244</v>
      </c>
      <c r="F52" s="11" t="s">
        <v>119</v>
      </c>
      <c r="G52" s="12">
        <v>96276.1</v>
      </c>
      <c r="H52" s="12"/>
      <c r="I52" s="12"/>
    </row>
    <row r="53" spans="1:12" ht="30" customHeight="1">
      <c r="A53" s="13" t="s">
        <v>55</v>
      </c>
      <c r="B53" s="12" t="s">
        <v>6</v>
      </c>
      <c r="C53" s="9" t="s">
        <v>56</v>
      </c>
      <c r="D53" s="9"/>
      <c r="E53" s="9"/>
      <c r="F53" s="11"/>
      <c r="G53" s="9">
        <f>G54</f>
        <v>800000</v>
      </c>
      <c r="H53" s="9">
        <f t="shared" ref="H53:I53" si="5">H54</f>
        <v>1100000</v>
      </c>
      <c r="I53" s="9">
        <f t="shared" si="5"/>
        <v>1100000</v>
      </c>
    </row>
    <row r="54" spans="1:12" ht="30.6" customHeight="1">
      <c r="A54" s="13" t="s">
        <v>55</v>
      </c>
      <c r="B54" s="12" t="s">
        <v>6</v>
      </c>
      <c r="C54" s="12" t="s">
        <v>56</v>
      </c>
      <c r="D54" s="11" t="s">
        <v>57</v>
      </c>
      <c r="E54" s="11">
        <v>244</v>
      </c>
      <c r="F54" s="11" t="s">
        <v>119</v>
      </c>
      <c r="G54" s="12">
        <v>800000</v>
      </c>
      <c r="H54" s="12">
        <v>1100000</v>
      </c>
      <c r="I54" s="12">
        <v>1100000</v>
      </c>
    </row>
    <row r="55" spans="1:12">
      <c r="A55" s="8" t="s">
        <v>58</v>
      </c>
      <c r="B55" s="12" t="s">
        <v>6</v>
      </c>
      <c r="C55" s="9" t="s">
        <v>59</v>
      </c>
      <c r="D55" s="9"/>
      <c r="E55" s="9"/>
      <c r="F55" s="11"/>
      <c r="G55" s="9">
        <f>G56+G57+G65</f>
        <v>23830864</v>
      </c>
      <c r="H55" s="9">
        <f>H57+H65</f>
        <v>8696686</v>
      </c>
      <c r="I55" s="9">
        <f>I57+I65</f>
        <v>8696686</v>
      </c>
    </row>
    <row r="56" spans="1:12">
      <c r="A56" s="8" t="s">
        <v>112</v>
      </c>
      <c r="B56" s="12" t="s">
        <v>6</v>
      </c>
      <c r="C56" s="22" t="s">
        <v>113</v>
      </c>
      <c r="D56" s="12" t="s">
        <v>114</v>
      </c>
      <c r="E56" s="40">
        <v>244</v>
      </c>
      <c r="F56" s="11" t="s">
        <v>119</v>
      </c>
      <c r="G56" s="12">
        <v>100000</v>
      </c>
      <c r="H56" s="9"/>
      <c r="I56" s="9"/>
    </row>
    <row r="57" spans="1:12" ht="39.6">
      <c r="A57" s="10" t="s">
        <v>105</v>
      </c>
      <c r="B57" s="12" t="s">
        <v>6</v>
      </c>
      <c r="C57" s="9" t="s">
        <v>60</v>
      </c>
      <c r="D57" s="9"/>
      <c r="E57" s="12"/>
      <c r="F57" s="11"/>
      <c r="G57" s="12">
        <f>G58+G59+G60+G61+G62+G63+G64</f>
        <v>23230864</v>
      </c>
      <c r="H57" s="12">
        <f t="shared" ref="H57:I57" si="6">H58+H59+H60+H61+H62</f>
        <v>8596686</v>
      </c>
      <c r="I57" s="12">
        <f t="shared" si="6"/>
        <v>8596686</v>
      </c>
    </row>
    <row r="58" spans="1:12">
      <c r="A58" s="16" t="s">
        <v>61</v>
      </c>
      <c r="B58" s="12" t="s">
        <v>6</v>
      </c>
      <c r="C58" s="12" t="s">
        <v>60</v>
      </c>
      <c r="D58" s="11" t="s">
        <v>62</v>
      </c>
      <c r="E58" s="11" t="s">
        <v>16</v>
      </c>
      <c r="F58" s="11" t="s">
        <v>119</v>
      </c>
      <c r="G58" s="12">
        <v>6077178</v>
      </c>
      <c r="H58" s="12">
        <v>6100000</v>
      </c>
      <c r="I58" s="12">
        <v>6100000</v>
      </c>
    </row>
    <row r="59" spans="1:12">
      <c r="A59" s="16" t="s">
        <v>63</v>
      </c>
      <c r="B59" s="12" t="s">
        <v>6</v>
      </c>
      <c r="C59" s="12" t="s">
        <v>60</v>
      </c>
      <c r="D59" s="11" t="s">
        <v>64</v>
      </c>
      <c r="E59" s="40">
        <v>244</v>
      </c>
      <c r="F59" s="11" t="s">
        <v>119</v>
      </c>
      <c r="G59" s="12">
        <v>616000</v>
      </c>
      <c r="H59" s="12">
        <v>400000</v>
      </c>
      <c r="I59" s="12">
        <v>400000</v>
      </c>
    </row>
    <row r="60" spans="1:12">
      <c r="A60" s="16" t="s">
        <v>65</v>
      </c>
      <c r="B60" s="12" t="s">
        <v>6</v>
      </c>
      <c r="C60" s="12" t="s">
        <v>60</v>
      </c>
      <c r="D60" s="11" t="s">
        <v>66</v>
      </c>
      <c r="E60" s="12" t="s">
        <v>16</v>
      </c>
      <c r="F60" s="11" t="s">
        <v>119</v>
      </c>
      <c r="G60" s="12">
        <v>1000000</v>
      </c>
      <c r="H60" s="12">
        <v>1000000</v>
      </c>
      <c r="I60" s="12">
        <v>1000000</v>
      </c>
    </row>
    <row r="61" spans="1:12">
      <c r="A61" s="33" t="s">
        <v>67</v>
      </c>
      <c r="B61" s="12" t="s">
        <v>6</v>
      </c>
      <c r="C61" s="12" t="s">
        <v>60</v>
      </c>
      <c r="D61" s="11" t="s">
        <v>68</v>
      </c>
      <c r="E61" s="40">
        <v>244</v>
      </c>
      <c r="F61" s="11" t="s">
        <v>119</v>
      </c>
      <c r="G61" s="12">
        <v>3084116</v>
      </c>
      <c r="H61" s="12">
        <v>645000</v>
      </c>
      <c r="I61" s="12">
        <v>645000</v>
      </c>
    </row>
    <row r="62" spans="1:12" ht="57.6" customHeight="1">
      <c r="A62" s="23" t="s">
        <v>69</v>
      </c>
      <c r="B62" s="21" t="s">
        <v>6</v>
      </c>
      <c r="C62" s="21" t="s">
        <v>60</v>
      </c>
      <c r="D62" s="21" t="s">
        <v>70</v>
      </c>
      <c r="E62" s="41">
        <v>244</v>
      </c>
      <c r="F62" s="11" t="s">
        <v>119</v>
      </c>
      <c r="G62" s="17">
        <v>551570</v>
      </c>
      <c r="H62" s="17">
        <v>451686</v>
      </c>
      <c r="I62" s="17">
        <v>451686</v>
      </c>
    </row>
    <row r="63" spans="1:12" ht="42" customHeight="1">
      <c r="A63" s="23" t="s">
        <v>153</v>
      </c>
      <c r="B63" s="21" t="s">
        <v>6</v>
      </c>
      <c r="C63" s="21" t="s">
        <v>60</v>
      </c>
      <c r="D63" s="21" t="s">
        <v>150</v>
      </c>
      <c r="E63" s="41">
        <v>244</v>
      </c>
      <c r="F63" s="11" t="s">
        <v>151</v>
      </c>
      <c r="G63" s="48">
        <v>595099.76</v>
      </c>
      <c r="H63" s="17"/>
      <c r="I63" s="17"/>
    </row>
    <row r="64" spans="1:12" ht="45" customHeight="1">
      <c r="A64" s="23" t="s">
        <v>153</v>
      </c>
      <c r="B64" s="21" t="s">
        <v>6</v>
      </c>
      <c r="C64" s="21" t="s">
        <v>60</v>
      </c>
      <c r="D64" s="21" t="s">
        <v>150</v>
      </c>
      <c r="E64" s="41">
        <v>244</v>
      </c>
      <c r="F64" s="11" t="s">
        <v>152</v>
      </c>
      <c r="G64" s="48">
        <v>11306900.24</v>
      </c>
      <c r="H64" s="17"/>
      <c r="I64" s="17"/>
    </row>
    <row r="65" spans="1:11">
      <c r="A65" s="13" t="s">
        <v>71</v>
      </c>
      <c r="B65" s="11" t="s">
        <v>6</v>
      </c>
      <c r="C65" s="14" t="s">
        <v>72</v>
      </c>
      <c r="D65" s="11"/>
      <c r="E65" s="40"/>
      <c r="F65" s="11"/>
      <c r="G65" s="12">
        <f>G66+G67</f>
        <v>500000</v>
      </c>
      <c r="H65" s="12">
        <f t="shared" ref="H65:I65" si="7">H66</f>
        <v>100000</v>
      </c>
      <c r="I65" s="12">
        <f t="shared" si="7"/>
        <v>100000</v>
      </c>
    </row>
    <row r="66" spans="1:11">
      <c r="A66" s="13" t="s">
        <v>110</v>
      </c>
      <c r="B66" s="11" t="s">
        <v>6</v>
      </c>
      <c r="C66" s="14" t="s">
        <v>72</v>
      </c>
      <c r="D66" s="11" t="s">
        <v>109</v>
      </c>
      <c r="E66" s="40">
        <v>244</v>
      </c>
      <c r="F66" s="11" t="s">
        <v>119</v>
      </c>
      <c r="G66" s="12">
        <v>482561.67</v>
      </c>
      <c r="H66" s="12">
        <v>100000</v>
      </c>
      <c r="I66" s="12">
        <v>100000</v>
      </c>
    </row>
    <row r="67" spans="1:11">
      <c r="A67" s="13" t="s">
        <v>71</v>
      </c>
      <c r="B67" s="50" t="s">
        <v>6</v>
      </c>
      <c r="C67" s="51" t="s">
        <v>72</v>
      </c>
      <c r="D67" s="51" t="s">
        <v>114</v>
      </c>
      <c r="E67" s="52">
        <v>540</v>
      </c>
      <c r="F67" s="11" t="s">
        <v>119</v>
      </c>
      <c r="G67" s="53">
        <v>17438.330000000002</v>
      </c>
      <c r="H67" s="12"/>
      <c r="I67" s="12"/>
    </row>
    <row r="68" spans="1:11" ht="18.600000000000001" customHeight="1">
      <c r="A68" s="13" t="s">
        <v>73</v>
      </c>
      <c r="B68" s="12" t="s">
        <v>6</v>
      </c>
      <c r="C68" s="14" t="s">
        <v>74</v>
      </c>
      <c r="D68" s="11" t="s">
        <v>75</v>
      </c>
      <c r="E68" s="11" t="s">
        <v>139</v>
      </c>
      <c r="F68" s="11"/>
      <c r="G68" s="9">
        <v>990000</v>
      </c>
      <c r="H68" s="9">
        <v>990000</v>
      </c>
      <c r="I68" s="9">
        <v>990000</v>
      </c>
    </row>
    <row r="69" spans="1:11" ht="26.4">
      <c r="A69" s="16" t="s">
        <v>76</v>
      </c>
      <c r="B69" s="12" t="s">
        <v>6</v>
      </c>
      <c r="C69" s="11" t="s">
        <v>74</v>
      </c>
      <c r="D69" s="11" t="s">
        <v>75</v>
      </c>
      <c r="E69" s="11" t="s">
        <v>139</v>
      </c>
      <c r="F69" s="11" t="s">
        <v>119</v>
      </c>
      <c r="G69" s="12">
        <v>990000</v>
      </c>
      <c r="H69" s="12">
        <v>990000</v>
      </c>
      <c r="I69" s="12">
        <v>990000</v>
      </c>
    </row>
    <row r="70" spans="1:11" ht="18.45" customHeight="1">
      <c r="A70" s="24" t="s">
        <v>77</v>
      </c>
      <c r="B70" s="12" t="s">
        <v>6</v>
      </c>
      <c r="C70" s="34" t="s">
        <v>78</v>
      </c>
      <c r="D70" s="9"/>
      <c r="E70" s="9"/>
      <c r="F70" s="11"/>
      <c r="G70" s="9">
        <f>G71+G72+G73+G74+G75+G76+G77+G78</f>
        <v>26818117.439999998</v>
      </c>
      <c r="H70" s="9">
        <f>H71+H74+H75+H76+H77+H78</f>
        <v>23546872.850000001</v>
      </c>
      <c r="I70" s="9">
        <f>I71+I74+I75+I76+I77+I78</f>
        <v>23546872.850000001</v>
      </c>
    </row>
    <row r="71" spans="1:11" ht="30" customHeight="1">
      <c r="A71" s="35" t="s">
        <v>106</v>
      </c>
      <c r="B71" s="11" t="s">
        <v>6</v>
      </c>
      <c r="C71" s="36" t="s">
        <v>78</v>
      </c>
      <c r="D71" s="36" t="s">
        <v>79</v>
      </c>
      <c r="E71" s="42" t="s">
        <v>16</v>
      </c>
      <c r="F71" s="11" t="s">
        <v>119</v>
      </c>
      <c r="G71" s="37">
        <v>3234541.45</v>
      </c>
      <c r="H71" s="37">
        <v>3233222.68</v>
      </c>
      <c r="I71" s="37">
        <v>3233222.68</v>
      </c>
    </row>
    <row r="72" spans="1:11" ht="31.2" customHeight="1">
      <c r="A72" s="10" t="s">
        <v>123</v>
      </c>
      <c r="B72" s="12" t="s">
        <v>6</v>
      </c>
      <c r="C72" s="36" t="s">
        <v>78</v>
      </c>
      <c r="D72" s="11">
        <v>8510010210</v>
      </c>
      <c r="E72" s="11">
        <v>540</v>
      </c>
      <c r="F72" s="11" t="s">
        <v>120</v>
      </c>
      <c r="G72" s="12">
        <v>814444.59</v>
      </c>
      <c r="H72" s="9"/>
      <c r="I72" s="9"/>
    </row>
    <row r="73" spans="1:11" ht="30.6" customHeight="1">
      <c r="A73" s="10" t="s">
        <v>138</v>
      </c>
      <c r="B73" s="11" t="s">
        <v>6</v>
      </c>
      <c r="C73" s="36" t="s">
        <v>78</v>
      </c>
      <c r="D73" s="11" t="s">
        <v>137</v>
      </c>
      <c r="E73" s="11" t="s">
        <v>80</v>
      </c>
      <c r="F73" s="11" t="s">
        <v>120</v>
      </c>
      <c r="G73" s="12">
        <v>2311800</v>
      </c>
      <c r="H73" s="9"/>
      <c r="I73" s="9"/>
    </row>
    <row r="74" spans="1:11" ht="16.2" customHeight="1">
      <c r="A74" s="35" t="s">
        <v>81</v>
      </c>
      <c r="B74" s="11" t="s">
        <v>6</v>
      </c>
      <c r="C74" s="36" t="s">
        <v>78</v>
      </c>
      <c r="D74" s="36" t="s">
        <v>82</v>
      </c>
      <c r="E74" s="42" t="s">
        <v>80</v>
      </c>
      <c r="F74" s="11" t="s">
        <v>119</v>
      </c>
      <c r="G74" s="38">
        <v>1076970</v>
      </c>
      <c r="H74" s="38">
        <v>1055529.02</v>
      </c>
      <c r="I74" s="38">
        <v>1055529.02</v>
      </c>
      <c r="K74" s="2">
        <v>1076970</v>
      </c>
    </row>
    <row r="75" spans="1:11">
      <c r="A75" s="35" t="s">
        <v>83</v>
      </c>
      <c r="B75" s="11" t="s">
        <v>6</v>
      </c>
      <c r="C75" s="36" t="s">
        <v>78</v>
      </c>
      <c r="D75" s="36" t="s">
        <v>84</v>
      </c>
      <c r="E75" s="42" t="s">
        <v>80</v>
      </c>
      <c r="F75" s="11" t="s">
        <v>119</v>
      </c>
      <c r="G75" s="38">
        <v>2863221</v>
      </c>
      <c r="H75" s="38">
        <v>2740980.75</v>
      </c>
      <c r="I75" s="38">
        <v>2740980.75</v>
      </c>
      <c r="K75" s="2">
        <v>2863221</v>
      </c>
    </row>
    <row r="76" spans="1:11" ht="26.4">
      <c r="A76" s="35" t="s">
        <v>85</v>
      </c>
      <c r="B76" s="12" t="s">
        <v>6</v>
      </c>
      <c r="C76" s="36" t="s">
        <v>78</v>
      </c>
      <c r="D76" s="36" t="s">
        <v>86</v>
      </c>
      <c r="E76" s="42" t="s">
        <v>80</v>
      </c>
      <c r="F76" s="11" t="s">
        <v>119</v>
      </c>
      <c r="G76" s="37">
        <v>2815874.62</v>
      </c>
      <c r="H76" s="37">
        <v>2815874.62</v>
      </c>
      <c r="I76" s="37">
        <v>2815874.62</v>
      </c>
      <c r="K76" s="43"/>
    </row>
    <row r="77" spans="1:11" ht="26.4">
      <c r="A77" s="35" t="s">
        <v>87</v>
      </c>
      <c r="B77" s="12" t="s">
        <v>6</v>
      </c>
      <c r="C77" s="36" t="s">
        <v>78</v>
      </c>
      <c r="D77" s="36" t="s">
        <v>88</v>
      </c>
      <c r="E77" s="42" t="s">
        <v>80</v>
      </c>
      <c r="F77" s="11" t="s">
        <v>119</v>
      </c>
      <c r="G77" s="38">
        <v>9394728.0399999991</v>
      </c>
      <c r="H77" s="38">
        <v>9394728.0399999991</v>
      </c>
      <c r="I77" s="38">
        <v>9394728.0399999991</v>
      </c>
      <c r="K77" s="43"/>
    </row>
    <row r="78" spans="1:11" ht="26.4">
      <c r="A78" s="35" t="s">
        <v>89</v>
      </c>
      <c r="B78" s="12" t="s">
        <v>6</v>
      </c>
      <c r="C78" s="36" t="s">
        <v>78</v>
      </c>
      <c r="D78" s="36" t="s">
        <v>90</v>
      </c>
      <c r="E78" s="42" t="s">
        <v>80</v>
      </c>
      <c r="F78" s="11" t="s">
        <v>119</v>
      </c>
      <c r="G78" s="38">
        <v>4306537.74</v>
      </c>
      <c r="H78" s="38">
        <v>4306537.74</v>
      </c>
      <c r="I78" s="38">
        <v>4306537.74</v>
      </c>
      <c r="K78" s="2">
        <v>4306537.74</v>
      </c>
    </row>
    <row r="79" spans="1:11">
      <c r="A79" s="25" t="s">
        <v>91</v>
      </c>
      <c r="B79" s="9" t="s">
        <v>6</v>
      </c>
      <c r="C79" s="14" t="s">
        <v>92</v>
      </c>
      <c r="D79" s="14" t="s">
        <v>93</v>
      </c>
      <c r="E79" s="14"/>
      <c r="F79" s="11"/>
      <c r="G79" s="9">
        <f>G80+G81</f>
        <v>236789.37</v>
      </c>
      <c r="H79" s="9">
        <f t="shared" ref="H79:I79" si="8">H80</f>
        <v>36789.370000000003</v>
      </c>
      <c r="I79" s="9">
        <f t="shared" si="8"/>
        <v>36789.370000000003</v>
      </c>
      <c r="K79" s="39">
        <f>K74+K75+K76+K77+K78</f>
        <v>8246728.7400000002</v>
      </c>
    </row>
    <row r="80" spans="1:11" ht="26.4">
      <c r="A80" s="13" t="s">
        <v>94</v>
      </c>
      <c r="B80" s="12" t="s">
        <v>6</v>
      </c>
      <c r="C80" s="11" t="s">
        <v>92</v>
      </c>
      <c r="D80" s="11" t="s">
        <v>95</v>
      </c>
      <c r="E80" s="11" t="s">
        <v>80</v>
      </c>
      <c r="F80" s="11" t="s">
        <v>119</v>
      </c>
      <c r="G80" s="12">
        <v>36789.370000000003</v>
      </c>
      <c r="H80" s="12">
        <v>36789.370000000003</v>
      </c>
      <c r="I80" s="12">
        <v>36789.370000000003</v>
      </c>
    </row>
    <row r="81" spans="1:9">
      <c r="A81" s="13" t="s">
        <v>147</v>
      </c>
      <c r="B81" s="12" t="s">
        <v>6</v>
      </c>
      <c r="C81" s="11" t="s">
        <v>92</v>
      </c>
      <c r="D81" s="11" t="s">
        <v>148</v>
      </c>
      <c r="E81" s="11" t="s">
        <v>149</v>
      </c>
      <c r="F81" s="11" t="s">
        <v>119</v>
      </c>
      <c r="G81" s="12">
        <v>200000</v>
      </c>
      <c r="H81" s="12"/>
      <c r="I81" s="12"/>
    </row>
    <row r="82" spans="1:9">
      <c r="A82" s="8" t="s">
        <v>96</v>
      </c>
      <c r="B82" s="9" t="s">
        <v>6</v>
      </c>
      <c r="C82" s="9" t="s">
        <v>97</v>
      </c>
      <c r="D82" s="14"/>
      <c r="E82" s="9"/>
      <c r="F82" s="11"/>
      <c r="G82" s="9">
        <f>G83+G84+G85</f>
        <v>9548080</v>
      </c>
      <c r="H82" s="9">
        <f t="shared" ref="H82:I82" si="9">H84+H85</f>
        <v>10500000</v>
      </c>
      <c r="I82" s="9">
        <f t="shared" si="9"/>
        <v>10500000</v>
      </c>
    </row>
    <row r="83" spans="1:9" ht="26.4">
      <c r="A83" s="16" t="s">
        <v>124</v>
      </c>
      <c r="B83" s="12" t="s">
        <v>6</v>
      </c>
      <c r="C83" s="12" t="s">
        <v>98</v>
      </c>
      <c r="D83" s="11" t="s">
        <v>122</v>
      </c>
      <c r="E83" s="11">
        <v>621</v>
      </c>
      <c r="F83" s="11" t="s">
        <v>120</v>
      </c>
      <c r="G83" s="12">
        <v>1048080</v>
      </c>
      <c r="H83" s="12"/>
      <c r="I83" s="12"/>
    </row>
    <row r="84" spans="1:9">
      <c r="A84" s="13" t="s">
        <v>108</v>
      </c>
      <c r="B84" s="12" t="s">
        <v>6</v>
      </c>
      <c r="C84" s="12" t="s">
        <v>98</v>
      </c>
      <c r="D84" s="11" t="s">
        <v>99</v>
      </c>
      <c r="E84" s="40">
        <v>621</v>
      </c>
      <c r="F84" s="11" t="s">
        <v>119</v>
      </c>
      <c r="G84" s="12">
        <v>8300000</v>
      </c>
      <c r="H84" s="12">
        <v>10300000</v>
      </c>
      <c r="I84" s="12">
        <v>10300000</v>
      </c>
    </row>
    <row r="85" spans="1:9" ht="30" customHeight="1">
      <c r="A85" s="16" t="s">
        <v>107</v>
      </c>
      <c r="B85" s="12" t="s">
        <v>6</v>
      </c>
      <c r="C85" s="12" t="s">
        <v>98</v>
      </c>
      <c r="D85" s="11" t="s">
        <v>100</v>
      </c>
      <c r="E85" s="40">
        <v>244</v>
      </c>
      <c r="F85" s="11" t="s">
        <v>119</v>
      </c>
      <c r="G85" s="12">
        <v>200000</v>
      </c>
      <c r="H85" s="12">
        <v>200000</v>
      </c>
      <c r="I85" s="12">
        <v>200000</v>
      </c>
    </row>
    <row r="86" spans="1:9" ht="17.399999999999999" customHeight="1">
      <c r="A86" s="49" t="s">
        <v>157</v>
      </c>
      <c r="B86" s="14" t="s">
        <v>6</v>
      </c>
      <c r="C86" s="14" t="s">
        <v>155</v>
      </c>
      <c r="D86" s="14" t="s">
        <v>93</v>
      </c>
      <c r="E86" s="40"/>
      <c r="F86" s="11"/>
      <c r="G86" s="9">
        <f>G87</f>
        <v>551570</v>
      </c>
      <c r="H86" s="12"/>
      <c r="I86" s="12"/>
    </row>
    <row r="87" spans="1:9" ht="44.4" customHeight="1">
      <c r="A87" s="16" t="s">
        <v>156</v>
      </c>
      <c r="B87" s="11" t="s">
        <v>6</v>
      </c>
      <c r="C87" s="11" t="s">
        <v>155</v>
      </c>
      <c r="D87" s="11" t="s">
        <v>154</v>
      </c>
      <c r="E87" s="11" t="s">
        <v>80</v>
      </c>
      <c r="F87" s="11" t="s">
        <v>119</v>
      </c>
      <c r="G87" s="12">
        <v>551570</v>
      </c>
      <c r="H87" s="12"/>
      <c r="I87" s="12"/>
    </row>
    <row r="88" spans="1:9">
      <c r="A88" s="16" t="s">
        <v>101</v>
      </c>
      <c r="B88" s="12"/>
      <c r="C88" s="12"/>
      <c r="D88" s="11"/>
      <c r="E88" s="40"/>
      <c r="F88" s="11"/>
      <c r="G88" s="12"/>
      <c r="H88" s="12">
        <v>1622500</v>
      </c>
      <c r="I88" s="12">
        <v>3210329.23</v>
      </c>
    </row>
    <row r="89" spans="1:9">
      <c r="A89" s="26" t="s">
        <v>102</v>
      </c>
      <c r="B89" s="12" t="s">
        <v>115</v>
      </c>
      <c r="C89" s="12"/>
      <c r="D89" s="12"/>
      <c r="E89" s="9"/>
      <c r="F89" s="11"/>
      <c r="G89" s="9">
        <f>G7+G11+G16+G29+G31+G38+G40+G44+G53+G56+G57+G65+G68+G70+G79+G82+G87</f>
        <v>99554035.400000006</v>
      </c>
      <c r="H89" s="27">
        <v>66522500</v>
      </c>
      <c r="I89" s="27">
        <v>68110329.230000004</v>
      </c>
    </row>
    <row r="91" spans="1:9">
      <c r="G91" s="46"/>
    </row>
    <row r="93" spans="1:9">
      <c r="G93" s="30"/>
    </row>
  </sheetData>
  <mergeCells count="8">
    <mergeCell ref="A1:G2"/>
    <mergeCell ref="A4:A5"/>
    <mergeCell ref="B4:B5"/>
    <mergeCell ref="C4:C5"/>
    <mergeCell ref="D4:D5"/>
    <mergeCell ref="E4:E5"/>
    <mergeCell ref="A3:I3"/>
    <mergeCell ref="F4:F5"/>
  </mergeCells>
  <pageMargins left="0.51181102362204722" right="0.31496062992125984" top="0.55118110236220474" bottom="0.35433070866141736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№6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2019-04-17T01:45:49Z</cp:lastPrinted>
  <dcterms:created xsi:type="dcterms:W3CDTF">2018-08-09T07:39:17Z</dcterms:created>
  <dcterms:modified xsi:type="dcterms:W3CDTF">2019-04-29T02:05:31Z</dcterms:modified>
</cp:coreProperties>
</file>